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5190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J16" i="1" l="1"/>
  <c r="I16" i="1"/>
  <c r="H16" i="1"/>
  <c r="E16" i="1"/>
  <c r="D16" i="1"/>
  <c r="C16" i="1"/>
  <c r="I5" i="1"/>
  <c r="I4" i="1"/>
  <c r="D7" i="1"/>
  <c r="D6" i="1"/>
  <c r="K4" i="1"/>
  <c r="H4" i="1"/>
  <c r="F4" i="1"/>
  <c r="F5" i="1" s="1"/>
  <c r="C6" i="1"/>
  <c r="F6" i="1" s="1"/>
  <c r="H5" i="1" l="1"/>
  <c r="K5" i="1" s="1"/>
  <c r="C7" i="1"/>
  <c r="F7" i="1" s="1"/>
  <c r="H6" i="1" l="1"/>
  <c r="I6" i="1" s="1"/>
  <c r="C8" i="1"/>
  <c r="F8" i="1" l="1"/>
  <c r="C9" i="1" s="1"/>
  <c r="D9" i="1" s="1"/>
  <c r="D8" i="1"/>
  <c r="H7" i="1"/>
  <c r="I7" i="1" s="1"/>
  <c r="K6" i="1"/>
  <c r="F9" i="1"/>
  <c r="C10" i="1" s="1"/>
  <c r="F10" i="1" l="1"/>
  <c r="C11" i="1" s="1"/>
  <c r="D11" i="1" s="1"/>
  <c r="D10" i="1"/>
  <c r="K7" i="1"/>
  <c r="F11" i="1" l="1"/>
  <c r="C12" i="1" s="1"/>
  <c r="H8" i="1"/>
  <c r="K8" i="1" l="1"/>
  <c r="H9" i="1" s="1"/>
  <c r="I8" i="1"/>
  <c r="F12" i="1"/>
  <c r="D12" i="1"/>
  <c r="I9" i="1" l="1"/>
  <c r="K9" i="1"/>
  <c r="K10" i="1" s="1"/>
  <c r="C13" i="1"/>
  <c r="D13" i="1" s="1"/>
  <c r="H10" i="1"/>
  <c r="I10" i="1" s="1"/>
  <c r="F13" i="1" l="1"/>
  <c r="C14" i="1" s="1"/>
  <c r="H11" i="1"/>
  <c r="I11" i="1" s="1"/>
  <c r="K11" i="1" l="1"/>
  <c r="H12" i="1" s="1"/>
  <c r="F14" i="1"/>
  <c r="D14" i="1"/>
  <c r="K12" i="1" l="1"/>
  <c r="I12" i="1"/>
  <c r="C15" i="1"/>
  <c r="D15" i="1" s="1"/>
  <c r="H13" i="1"/>
  <c r="K13" i="1" l="1"/>
  <c r="I13" i="1"/>
  <c r="F15" i="1"/>
  <c r="K14" i="1"/>
  <c r="H14" i="1"/>
  <c r="I14" i="1" s="1"/>
  <c r="C17" i="1" l="1"/>
  <c r="D17" i="1" s="1"/>
  <c r="H15" i="1"/>
  <c r="I15" i="1" s="1"/>
  <c r="K15" i="1" l="1"/>
  <c r="F17" i="1"/>
  <c r="C18" i="1" s="1"/>
  <c r="H17" i="1"/>
  <c r="I17" i="1" s="1"/>
  <c r="F18" i="1" l="1"/>
  <c r="C19" i="1" s="1"/>
  <c r="D18" i="1"/>
  <c r="K17" i="1"/>
  <c r="K18" i="1" s="1"/>
  <c r="H18" i="1"/>
  <c r="I18" i="1" s="1"/>
  <c r="F19" i="1" l="1"/>
  <c r="D19" i="1"/>
  <c r="H19" i="1"/>
  <c r="I19" i="1" s="1"/>
  <c r="K19" i="1" l="1"/>
  <c r="H20" i="1" s="1"/>
  <c r="C20" i="1"/>
  <c r="D20" i="1" s="1"/>
  <c r="F20" i="1"/>
  <c r="C21" i="1" s="1"/>
  <c r="K20" i="1" l="1"/>
  <c r="I20" i="1"/>
  <c r="F21" i="1"/>
  <c r="D21" i="1"/>
  <c r="H21" i="1"/>
  <c r="I21" i="1" s="1"/>
  <c r="K21" i="1" l="1"/>
  <c r="C22" i="1"/>
  <c r="D22" i="1" s="1"/>
  <c r="H22" i="1"/>
  <c r="I22" i="1" s="1"/>
  <c r="K22" i="1" l="1"/>
  <c r="F22" i="1"/>
  <c r="H23" i="1"/>
  <c r="K23" i="1" l="1"/>
  <c r="I23" i="1"/>
  <c r="C23" i="1"/>
  <c r="D23" i="1" s="1"/>
  <c r="H24" i="1"/>
  <c r="I24" i="1" s="1"/>
  <c r="K24" i="1" l="1"/>
  <c r="F23" i="1"/>
  <c r="C24" i="1" l="1"/>
  <c r="D24" i="1" s="1"/>
  <c r="F24" i="1" l="1"/>
  <c r="C25" i="1" l="1"/>
  <c r="D25" i="1" s="1"/>
  <c r="F25" i="1" l="1"/>
  <c r="C26" i="1" l="1"/>
  <c r="D26" i="1" s="1"/>
  <c r="F26" i="1" l="1"/>
</calcChain>
</file>

<file path=xl/sharedStrings.xml><?xml version="1.0" encoding="utf-8"?>
<sst xmlns="http://schemas.openxmlformats.org/spreadsheetml/2006/main" count="11" uniqueCount="7">
  <si>
    <t>Valor Futuro é para acumulações</t>
  </si>
  <si>
    <t>20 x 2000 a 3% am, dá 19.754,95</t>
  </si>
  <si>
    <t>Juros</t>
  </si>
  <si>
    <t>Amortização</t>
  </si>
  <si>
    <t>Saldo</t>
  </si>
  <si>
    <t>Prestação</t>
  </si>
  <si>
    <t>Acumulado até aqui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</si>
</sst>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0" borderId="0" xfId="0" applyNumberFormat="1" applyFont="1"/>
    <xf numFmtId="14" fontId="1" fillId="0" borderId="0" xfId="0" applyNumberFormat="1" applyFont="1" applyAlignment="1">
      <alignment horizontal="center" wrapText="1"/>
    </xf>
    <xf numFmtId="0" fontId="1" fillId="0" borderId="0" xfId="0" applyFont="1"/>
    <xf numFmtId="4" fontId="1" fillId="0" borderId="0" xfId="0" applyNumberFormat="1" applyFont="1" applyAlignment="1">
      <alignment vertical="center"/>
    </xf>
    <xf numFmtId="4" fontId="1" fillId="0" borderId="0" xfId="0" applyNumberFormat="1" applyFont="1"/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9"/>
  <sheetViews>
    <sheetView tabSelected="1" workbookViewId="0"/>
  </sheetViews>
  <sheetFormatPr defaultRowHeight="15" x14ac:dyDescent="0.25"/>
  <cols>
    <col min="1" max="1" width="10.7109375" style="1" customWidth="1"/>
    <col min="2" max="2" width="3.5703125" customWidth="1"/>
    <col min="3" max="6" width="12.7109375" style="2" customWidth="1"/>
    <col min="7" max="7" width="6" customWidth="1"/>
    <col min="8" max="11" width="12.7109375" style="2" customWidth="1"/>
  </cols>
  <sheetData>
    <row r="2" spans="1:13" s="9" customFormat="1" ht="11.25" x14ac:dyDescent="0.2">
      <c r="A2" s="8"/>
      <c r="C2" s="10" t="s">
        <v>2</v>
      </c>
      <c r="D2" s="10" t="s">
        <v>3</v>
      </c>
      <c r="E2" s="10" t="s">
        <v>5</v>
      </c>
      <c r="F2" s="10" t="s">
        <v>4</v>
      </c>
      <c r="H2" s="10" t="s">
        <v>2</v>
      </c>
      <c r="I2" s="10" t="s">
        <v>3</v>
      </c>
      <c r="J2" s="10" t="s">
        <v>5</v>
      </c>
      <c r="K2" s="10" t="s">
        <v>4</v>
      </c>
    </row>
    <row r="3" spans="1:13" x14ac:dyDescent="0.25">
      <c r="F3" s="2">
        <v>29754.95</v>
      </c>
      <c r="K3" s="2">
        <v>29754.95</v>
      </c>
    </row>
    <row r="4" spans="1:13" x14ac:dyDescent="0.25">
      <c r="A4" s="1">
        <v>42083</v>
      </c>
      <c r="F4" s="2">
        <f>+F3</f>
        <v>29754.95</v>
      </c>
      <c r="H4" s="2">
        <f t="shared" ref="H4:H15" si="0">ROUND(+K3*0.03,2)</f>
        <v>892.65</v>
      </c>
      <c r="I4" s="2">
        <f>+J4-H4</f>
        <v>1107.3499999999999</v>
      </c>
      <c r="J4" s="2">
        <v>2000</v>
      </c>
      <c r="K4" s="2">
        <f>+K3+H4-J4</f>
        <v>28647.600000000002</v>
      </c>
    </row>
    <row r="5" spans="1:13" x14ac:dyDescent="0.25">
      <c r="A5" s="1">
        <v>42114</v>
      </c>
      <c r="F5" s="2">
        <f>+F4</f>
        <v>29754.95</v>
      </c>
      <c r="H5" s="2">
        <f t="shared" si="0"/>
        <v>859.43</v>
      </c>
      <c r="I5" s="2">
        <f>+J5-H5</f>
        <v>1140.5700000000002</v>
      </c>
      <c r="J5" s="2">
        <v>2000</v>
      </c>
      <c r="K5" s="2">
        <f t="shared" ref="K5:K24" si="1">+K4+H5-J5</f>
        <v>27507.030000000002</v>
      </c>
    </row>
    <row r="6" spans="1:13" x14ac:dyDescent="0.25">
      <c r="A6" s="1">
        <v>42144</v>
      </c>
      <c r="C6" s="2">
        <f>ROUND(+F3*0.03,2)</f>
        <v>892.65</v>
      </c>
      <c r="D6" s="2">
        <f t="shared" ref="D6:D15" si="2">+E6-C6</f>
        <v>1107.3499999999999</v>
      </c>
      <c r="E6" s="2">
        <v>2000</v>
      </c>
      <c r="F6" s="2">
        <f>+F3+C6-E6</f>
        <v>28647.600000000002</v>
      </c>
      <c r="H6" s="2">
        <f t="shared" si="0"/>
        <v>825.21</v>
      </c>
      <c r="I6" s="2">
        <f>+J6-H6</f>
        <v>1174.79</v>
      </c>
      <c r="J6" s="2">
        <v>2000</v>
      </c>
      <c r="K6" s="2">
        <f t="shared" si="1"/>
        <v>26332.240000000002</v>
      </c>
      <c r="M6" t="s">
        <v>0</v>
      </c>
    </row>
    <row r="7" spans="1:13" x14ac:dyDescent="0.25">
      <c r="A7" s="1">
        <v>42175</v>
      </c>
      <c r="C7" s="2">
        <f t="shared" ref="C7:C12" si="3">ROUND(+F6*0.03,2)</f>
        <v>859.43</v>
      </c>
      <c r="D7" s="2">
        <f t="shared" si="2"/>
        <v>1140.5700000000002</v>
      </c>
      <c r="E7" s="2">
        <v>2000</v>
      </c>
      <c r="F7" s="2">
        <f t="shared" ref="F7:F26" si="4">+F6+C7-E7</f>
        <v>27507.030000000002</v>
      </c>
      <c r="H7" s="2">
        <f t="shared" si="0"/>
        <v>789.97</v>
      </c>
      <c r="I7" s="2">
        <f t="shared" ref="I7:I24" si="5">+J7-H7</f>
        <v>1210.03</v>
      </c>
      <c r="J7" s="2">
        <v>2000</v>
      </c>
      <c r="K7" s="2">
        <f t="shared" si="1"/>
        <v>25122.210000000003</v>
      </c>
      <c r="M7" t="s">
        <v>1</v>
      </c>
    </row>
    <row r="8" spans="1:13" x14ac:dyDescent="0.25">
      <c r="A8" s="1">
        <v>42205</v>
      </c>
      <c r="C8" s="2">
        <f t="shared" si="3"/>
        <v>825.21</v>
      </c>
      <c r="D8" s="2">
        <f t="shared" si="2"/>
        <v>1174.79</v>
      </c>
      <c r="E8" s="2">
        <v>2000</v>
      </c>
      <c r="F8" s="2">
        <f t="shared" si="4"/>
        <v>26332.240000000002</v>
      </c>
      <c r="H8" s="2">
        <f t="shared" si="0"/>
        <v>753.67</v>
      </c>
      <c r="I8" s="2">
        <f t="shared" si="5"/>
        <v>1246.33</v>
      </c>
      <c r="J8" s="2">
        <v>2000</v>
      </c>
      <c r="K8" s="2">
        <f t="shared" si="1"/>
        <v>23875.88</v>
      </c>
    </row>
    <row r="9" spans="1:13" x14ac:dyDescent="0.25">
      <c r="A9" s="1">
        <v>42236</v>
      </c>
      <c r="C9" s="2">
        <f t="shared" si="3"/>
        <v>789.97</v>
      </c>
      <c r="D9" s="2">
        <f t="shared" si="2"/>
        <v>1210.03</v>
      </c>
      <c r="E9" s="2">
        <v>2000</v>
      </c>
      <c r="F9" s="2">
        <f t="shared" si="4"/>
        <v>25122.210000000003</v>
      </c>
      <c r="H9" s="2">
        <f t="shared" si="0"/>
        <v>716.28</v>
      </c>
      <c r="I9" s="2">
        <f t="shared" si="5"/>
        <v>1283.72</v>
      </c>
      <c r="J9" s="2">
        <v>2000</v>
      </c>
      <c r="K9" s="2">
        <f t="shared" si="1"/>
        <v>22592.16</v>
      </c>
    </row>
    <row r="10" spans="1:13" x14ac:dyDescent="0.25">
      <c r="A10" s="1">
        <v>42267</v>
      </c>
      <c r="C10" s="2">
        <f t="shared" si="3"/>
        <v>753.67</v>
      </c>
      <c r="D10" s="2">
        <f t="shared" si="2"/>
        <v>1246.33</v>
      </c>
      <c r="E10" s="2">
        <v>2000</v>
      </c>
      <c r="F10" s="2">
        <f t="shared" si="4"/>
        <v>23875.88</v>
      </c>
      <c r="H10" s="2">
        <f t="shared" si="0"/>
        <v>677.76</v>
      </c>
      <c r="I10" s="2">
        <f t="shared" si="5"/>
        <v>1322.24</v>
      </c>
      <c r="J10" s="2">
        <v>2000</v>
      </c>
      <c r="K10" s="2">
        <f t="shared" si="1"/>
        <v>21269.919999999998</v>
      </c>
    </row>
    <row r="11" spans="1:13" x14ac:dyDescent="0.25">
      <c r="A11" s="1">
        <v>42297</v>
      </c>
      <c r="C11" s="2">
        <f t="shared" si="3"/>
        <v>716.28</v>
      </c>
      <c r="D11" s="2">
        <f t="shared" si="2"/>
        <v>1283.72</v>
      </c>
      <c r="E11" s="2">
        <v>2000</v>
      </c>
      <c r="F11" s="2">
        <f t="shared" si="4"/>
        <v>22592.16</v>
      </c>
      <c r="H11" s="2">
        <f t="shared" si="0"/>
        <v>638.1</v>
      </c>
      <c r="I11" s="2">
        <f t="shared" si="5"/>
        <v>1361.9</v>
      </c>
      <c r="J11" s="2">
        <v>2000</v>
      </c>
      <c r="K11" s="2">
        <f t="shared" si="1"/>
        <v>19908.019999999997</v>
      </c>
    </row>
    <row r="12" spans="1:13" x14ac:dyDescent="0.25">
      <c r="A12" s="1">
        <v>42328</v>
      </c>
      <c r="C12" s="2">
        <f t="shared" si="3"/>
        <v>677.76</v>
      </c>
      <c r="D12" s="2">
        <f t="shared" si="2"/>
        <v>1322.24</v>
      </c>
      <c r="E12" s="2">
        <v>2000</v>
      </c>
      <c r="F12" s="2">
        <f t="shared" si="4"/>
        <v>21269.919999999998</v>
      </c>
      <c r="H12" s="2">
        <f t="shared" si="0"/>
        <v>597.24</v>
      </c>
      <c r="I12" s="2">
        <f t="shared" si="5"/>
        <v>1402.76</v>
      </c>
      <c r="J12" s="2">
        <v>2000</v>
      </c>
      <c r="K12" s="2">
        <f t="shared" si="1"/>
        <v>18505.259999999998</v>
      </c>
    </row>
    <row r="13" spans="1:13" x14ac:dyDescent="0.25">
      <c r="A13" s="1">
        <v>42358</v>
      </c>
      <c r="C13" s="2">
        <f t="shared" ref="C13:C26" si="6">ROUND(+F12*0.03,2)</f>
        <v>638.1</v>
      </c>
      <c r="D13" s="2">
        <f t="shared" si="2"/>
        <v>1361.9</v>
      </c>
      <c r="E13" s="2">
        <v>2000</v>
      </c>
      <c r="F13" s="2">
        <f t="shared" si="4"/>
        <v>19908.019999999997</v>
      </c>
      <c r="H13" s="2">
        <f t="shared" si="0"/>
        <v>555.16</v>
      </c>
      <c r="I13" s="2">
        <f t="shared" si="5"/>
        <v>1444.8400000000001</v>
      </c>
      <c r="J13" s="2">
        <v>2000</v>
      </c>
      <c r="K13" s="2">
        <f t="shared" si="1"/>
        <v>17060.419999999998</v>
      </c>
    </row>
    <row r="14" spans="1:13" x14ac:dyDescent="0.25">
      <c r="A14" s="1">
        <v>42389</v>
      </c>
      <c r="C14" s="2">
        <f t="shared" si="6"/>
        <v>597.24</v>
      </c>
      <c r="D14" s="2">
        <f t="shared" si="2"/>
        <v>1402.76</v>
      </c>
      <c r="E14" s="2">
        <v>2000</v>
      </c>
      <c r="F14" s="2">
        <f t="shared" si="4"/>
        <v>18505.259999999998</v>
      </c>
      <c r="H14" s="2">
        <f t="shared" si="0"/>
        <v>511.81</v>
      </c>
      <c r="I14" s="2">
        <f t="shared" si="5"/>
        <v>1488.19</v>
      </c>
      <c r="J14" s="2">
        <v>2000</v>
      </c>
      <c r="K14" s="2">
        <f t="shared" si="1"/>
        <v>15572.23</v>
      </c>
      <c r="M14" s="2"/>
    </row>
    <row r="15" spans="1:13" x14ac:dyDescent="0.25">
      <c r="A15" s="1">
        <v>42420</v>
      </c>
      <c r="C15" s="2">
        <f t="shared" si="6"/>
        <v>555.16</v>
      </c>
      <c r="D15" s="2">
        <f t="shared" si="2"/>
        <v>1444.8400000000001</v>
      </c>
      <c r="E15" s="2">
        <v>2000</v>
      </c>
      <c r="F15" s="2">
        <f t="shared" si="4"/>
        <v>17060.419999999998</v>
      </c>
      <c r="H15" s="2">
        <f t="shared" si="0"/>
        <v>467.17</v>
      </c>
      <c r="I15" s="2">
        <f t="shared" si="5"/>
        <v>1532.83</v>
      </c>
      <c r="J15" s="2">
        <v>2000</v>
      </c>
      <c r="K15" s="2">
        <f t="shared" si="1"/>
        <v>14039.4</v>
      </c>
    </row>
    <row r="16" spans="1:13" s="5" customFormat="1" ht="33" customHeight="1" x14ac:dyDescent="0.25">
      <c r="A16" s="4" t="s">
        <v>6</v>
      </c>
      <c r="C16" s="6">
        <f>SUM(C6:C15)</f>
        <v>7305.47</v>
      </c>
      <c r="D16" s="6">
        <f>SUM(D6:D15)</f>
        <v>12694.53</v>
      </c>
      <c r="E16" s="6">
        <f>SUM(E6:E15)</f>
        <v>20000</v>
      </c>
      <c r="F16" s="7"/>
      <c r="H16" s="6">
        <f>SUM(H4:H15)</f>
        <v>8284.4500000000007</v>
      </c>
      <c r="I16" s="6">
        <f>SUM(I4:I15)</f>
        <v>15715.550000000001</v>
      </c>
      <c r="J16" s="6">
        <f>SUM(J4:J15)</f>
        <v>24000</v>
      </c>
      <c r="K16" s="7"/>
    </row>
    <row r="17" spans="1:11" x14ac:dyDescent="0.25">
      <c r="A17" s="1">
        <v>42449</v>
      </c>
      <c r="C17" s="2">
        <f>ROUND(+F15*0.03,2)</f>
        <v>511.81</v>
      </c>
      <c r="D17" s="2">
        <f t="shared" ref="D17:D26" si="7">+E17-C17</f>
        <v>1488.19</v>
      </c>
      <c r="E17" s="2">
        <v>2000</v>
      </c>
      <c r="F17" s="2">
        <f>+F15+C17-E17</f>
        <v>15572.23</v>
      </c>
      <c r="H17" s="2">
        <f>ROUND(+K15*0.03,2)</f>
        <v>421.18</v>
      </c>
      <c r="I17" s="2">
        <f t="shared" si="5"/>
        <v>1578.82</v>
      </c>
      <c r="J17" s="2">
        <v>2000</v>
      </c>
      <c r="K17" s="2">
        <f>+K15+H17-J17</f>
        <v>12460.58</v>
      </c>
    </row>
    <row r="18" spans="1:11" x14ac:dyDescent="0.25">
      <c r="A18" s="1">
        <v>42480</v>
      </c>
      <c r="C18" s="2">
        <f t="shared" si="6"/>
        <v>467.17</v>
      </c>
      <c r="D18" s="2">
        <f t="shared" si="7"/>
        <v>1532.83</v>
      </c>
      <c r="E18" s="2">
        <v>2000</v>
      </c>
      <c r="F18" s="2">
        <f t="shared" si="4"/>
        <v>14039.4</v>
      </c>
      <c r="H18" s="2">
        <f t="shared" ref="H18:H24" si="8">ROUND(+K17*0.03,2)</f>
        <v>373.82</v>
      </c>
      <c r="I18" s="2">
        <f t="shared" si="5"/>
        <v>1626.18</v>
      </c>
      <c r="J18" s="2">
        <v>2000</v>
      </c>
      <c r="K18" s="2">
        <f t="shared" si="1"/>
        <v>10834.4</v>
      </c>
    </row>
    <row r="19" spans="1:11" x14ac:dyDescent="0.25">
      <c r="A19" s="1">
        <v>42510</v>
      </c>
      <c r="C19" s="2">
        <f t="shared" si="6"/>
        <v>421.18</v>
      </c>
      <c r="D19" s="2">
        <f t="shared" si="7"/>
        <v>1578.82</v>
      </c>
      <c r="E19" s="2">
        <v>2000</v>
      </c>
      <c r="F19" s="2">
        <f t="shared" si="4"/>
        <v>12460.58</v>
      </c>
      <c r="H19" s="2">
        <f t="shared" si="8"/>
        <v>325.02999999999997</v>
      </c>
      <c r="I19" s="2">
        <f t="shared" si="5"/>
        <v>1674.97</v>
      </c>
      <c r="J19" s="2">
        <v>2000</v>
      </c>
      <c r="K19" s="2">
        <f t="shared" si="1"/>
        <v>9159.43</v>
      </c>
    </row>
    <row r="20" spans="1:11" x14ac:dyDescent="0.25">
      <c r="A20" s="1">
        <v>42541</v>
      </c>
      <c r="C20" s="2">
        <f t="shared" si="6"/>
        <v>373.82</v>
      </c>
      <c r="D20" s="2">
        <f t="shared" si="7"/>
        <v>1626.18</v>
      </c>
      <c r="E20" s="2">
        <v>2000</v>
      </c>
      <c r="F20" s="2">
        <f t="shared" si="4"/>
        <v>10834.4</v>
      </c>
      <c r="H20" s="2">
        <f t="shared" si="8"/>
        <v>274.77999999999997</v>
      </c>
      <c r="I20" s="2">
        <f t="shared" si="5"/>
        <v>1725.22</v>
      </c>
      <c r="J20" s="2">
        <v>2000</v>
      </c>
      <c r="K20" s="2">
        <f t="shared" si="1"/>
        <v>7434.2100000000009</v>
      </c>
    </row>
    <row r="21" spans="1:11" x14ac:dyDescent="0.25">
      <c r="A21" s="1">
        <v>42571</v>
      </c>
      <c r="C21" s="2">
        <f t="shared" si="6"/>
        <v>325.02999999999997</v>
      </c>
      <c r="D21" s="2">
        <f t="shared" si="7"/>
        <v>1674.97</v>
      </c>
      <c r="E21" s="2">
        <v>2000</v>
      </c>
      <c r="F21" s="2">
        <f t="shared" si="4"/>
        <v>9159.43</v>
      </c>
      <c r="H21" s="2">
        <f t="shared" si="8"/>
        <v>223.03</v>
      </c>
      <c r="I21" s="2">
        <f t="shared" si="5"/>
        <v>1776.97</v>
      </c>
      <c r="J21" s="2">
        <v>2000</v>
      </c>
      <c r="K21" s="2">
        <f t="shared" si="1"/>
        <v>5657.2400000000007</v>
      </c>
    </row>
    <row r="22" spans="1:11" x14ac:dyDescent="0.25">
      <c r="A22" s="1">
        <v>42602</v>
      </c>
      <c r="C22" s="2">
        <f t="shared" si="6"/>
        <v>274.77999999999997</v>
      </c>
      <c r="D22" s="2">
        <f t="shared" si="7"/>
        <v>1725.22</v>
      </c>
      <c r="E22" s="2">
        <v>2000</v>
      </c>
      <c r="F22" s="2">
        <f t="shared" si="4"/>
        <v>7434.2100000000009</v>
      </c>
      <c r="H22" s="2">
        <f t="shared" si="8"/>
        <v>169.72</v>
      </c>
      <c r="I22" s="2">
        <f t="shared" si="5"/>
        <v>1830.28</v>
      </c>
      <c r="J22" s="2">
        <v>2000</v>
      </c>
      <c r="K22" s="2">
        <f t="shared" si="1"/>
        <v>3826.9600000000009</v>
      </c>
    </row>
    <row r="23" spans="1:11" x14ac:dyDescent="0.25">
      <c r="A23" s="1">
        <v>42633</v>
      </c>
      <c r="C23" s="2">
        <f t="shared" si="6"/>
        <v>223.03</v>
      </c>
      <c r="D23" s="2">
        <f t="shared" si="7"/>
        <v>1776.97</v>
      </c>
      <c r="E23" s="2">
        <v>2000</v>
      </c>
      <c r="F23" s="2">
        <f t="shared" si="4"/>
        <v>5657.2400000000007</v>
      </c>
      <c r="H23" s="2">
        <f t="shared" si="8"/>
        <v>114.81</v>
      </c>
      <c r="I23" s="2">
        <f t="shared" si="5"/>
        <v>1885.19</v>
      </c>
      <c r="J23" s="2">
        <v>2000</v>
      </c>
      <c r="K23" s="2">
        <f t="shared" si="1"/>
        <v>1941.7700000000009</v>
      </c>
    </row>
    <row r="24" spans="1:11" x14ac:dyDescent="0.25">
      <c r="A24" s="1">
        <v>42663</v>
      </c>
      <c r="C24" s="2">
        <f t="shared" si="6"/>
        <v>169.72</v>
      </c>
      <c r="D24" s="2">
        <f t="shared" si="7"/>
        <v>1830.28</v>
      </c>
      <c r="E24" s="2">
        <v>2000</v>
      </c>
      <c r="F24" s="2">
        <f t="shared" si="4"/>
        <v>3826.9600000000009</v>
      </c>
      <c r="H24" s="2">
        <f t="shared" si="8"/>
        <v>58.25</v>
      </c>
      <c r="I24" s="2">
        <f t="shared" si="5"/>
        <v>1941.75</v>
      </c>
      <c r="J24" s="2">
        <v>2000</v>
      </c>
      <c r="K24" s="2">
        <f t="shared" si="1"/>
        <v>2.0000000000891305E-2</v>
      </c>
    </row>
    <row r="25" spans="1:11" x14ac:dyDescent="0.25">
      <c r="A25" s="1">
        <v>42694</v>
      </c>
      <c r="C25" s="2">
        <f t="shared" si="6"/>
        <v>114.81</v>
      </c>
      <c r="D25" s="2">
        <f t="shared" si="7"/>
        <v>1885.19</v>
      </c>
      <c r="E25" s="2">
        <v>2000</v>
      </c>
      <c r="F25" s="2">
        <f t="shared" si="4"/>
        <v>1941.7700000000009</v>
      </c>
    </row>
    <row r="26" spans="1:11" x14ac:dyDescent="0.25">
      <c r="A26" s="1">
        <v>42724</v>
      </c>
      <c r="C26" s="2">
        <f t="shared" si="6"/>
        <v>58.25</v>
      </c>
      <c r="D26" s="2">
        <f t="shared" si="7"/>
        <v>1941.75</v>
      </c>
      <c r="E26" s="2">
        <v>2000</v>
      </c>
      <c r="F26" s="3">
        <f t="shared" si="4"/>
        <v>2.0000000000891305E-2</v>
      </c>
    </row>
    <row r="27" spans="1:11" x14ac:dyDescent="0.25">
      <c r="F27" s="3"/>
    </row>
    <row r="28" spans="1:11" x14ac:dyDescent="0.25">
      <c r="F28" s="3"/>
    </row>
    <row r="29" spans="1:11" x14ac:dyDescent="0.25">
      <c r="F29" s="3"/>
    </row>
    <row r="30" spans="1:11" x14ac:dyDescent="0.25">
      <c r="F30" s="3"/>
    </row>
    <row r="31" spans="1:11" x14ac:dyDescent="0.25">
      <c r="F31" s="3"/>
    </row>
    <row r="32" spans="1:11" x14ac:dyDescent="0.25">
      <c r="F32" s="3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37" spans="6:6" x14ac:dyDescent="0.25">
      <c r="F37" s="3"/>
    </row>
    <row r="38" spans="6:6" x14ac:dyDescent="0.25">
      <c r="F38" s="3"/>
    </row>
    <row r="39" spans="6:6" x14ac:dyDescent="0.25">
      <c r="F39" s="3"/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I16 D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2015-02-21T19:14:25Z</dcterms:created>
  <dcterms:modified xsi:type="dcterms:W3CDTF">2015-02-21T23:02:13Z</dcterms:modified>
</cp:coreProperties>
</file>